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71.01 ЗК не МСП ВВ выключатели 35 кВ\"/>
    </mc:Choice>
  </mc:AlternateContent>
  <bookViews>
    <workbookView xWindow="-75" yWindow="6840" windowWidth="28800" windowHeight="387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 s="1"/>
  <c r="G12" i="1" s="1"/>
  <c r="I10" i="1"/>
  <c r="J10" i="1"/>
  <c r="M10" i="1"/>
  <c r="N10" i="1"/>
  <c r="P10" i="1" l="1"/>
  <c r="Q10" i="1" s="1"/>
  <c r="Q11" i="1" s="1"/>
  <c r="Q12" i="1" s="1"/>
  <c r="Q13" i="1" l="1"/>
  <c r="Q14" i="1" s="1"/>
  <c r="G13" i="1" l="1"/>
  <c r="G14" i="1" s="1"/>
  <c r="F3" i="1"/>
</calcChain>
</file>

<file path=xl/sharedStrings.xml><?xml version="1.0" encoding="utf-8"?>
<sst xmlns="http://schemas.openxmlformats.org/spreadsheetml/2006/main" count="37" uniqueCount="28">
  <si>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</si>
  <si>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</si>
  <si>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</si>
  <si>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</si>
  <si>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</si>
  <si>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</si>
  <si>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</si>
  <si>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</si>
  <si>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</si>
  <si>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</si>
  <si>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</si>
  <si>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</si>
  <si>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</si>
  <si>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</si>
  <si>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</si>
  <si>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</si>
  <si>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</si>
  <si>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1.2. филиал АО "ДРСК" "Приморские электрические сети"</t>
  </si>
  <si>
    <t>ИТОГО по филиалу "ПЭС"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</si>
  <si>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</si>
  <si>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</si>
  <si>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</si>
  <si>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</si>
  <si>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</si>
  <si>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компл.</t>
  </si>
  <si>
    <t>Выключатель 35 кВ ВВН-СЭЩ-Э-35-25/1600 УХЛ1</t>
  </si>
  <si>
    <t>Высоковольтные выключатели 35кВ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</si>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</sst>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4" fontId="8" fillId="6" borderId="16" xfId="0" applyNumberFormat="1" applyFont="1" applyFill="1" applyBorder="1" applyAlignment="1" applyProtection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1" fillId="6" borderId="25" xfId="0" applyNumberFormat="1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/>
    </xf>
    <xf numFmtId="4" fontId="16" fillId="4" borderId="2" xfId="0" applyNumberFormat="1" applyFont="1" applyFill="1" applyBorder="1" applyAlignment="1">
      <alignment horizontal="center" vertical="center" wrapText="1"/>
    </xf>
    <xf numFmtId="4" fontId="7" fillId="6" borderId="20" xfId="0" applyNumberFormat="1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 applyProtection="1">
      <alignment horizontal="left" vertical="top" wrapText="1"/>
      <protection locked="0"/>
    </xf>
    <xf numFmtId="9" fontId="7" fillId="2" borderId="31" xfId="0" applyNumberFormat="1" applyFont="1" applyFill="1" applyBorder="1" applyAlignment="1" applyProtection="1">
      <alignment horizontal="center" vertical="top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4" fontId="1" fillId="4" borderId="39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49" fontId="2" fillId="6" borderId="9" xfId="0" applyNumberFormat="1" applyFont="1" applyFill="1" applyBorder="1" applyAlignment="1">
      <alignment horizontal="left" vertical="center" wrapText="1"/>
    </xf>
    <xf numFmtId="3" fontId="2" fillId="6" borderId="9" xfId="0" applyNumberFormat="1" applyFont="1" applyFill="1" applyBorder="1" applyAlignment="1">
      <alignment horizontal="center" vertical="center" wrapText="1"/>
    </xf>
    <xf numFmtId="4" fontId="2" fillId="6" borderId="9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4" fontId="8" fillId="4" borderId="36" xfId="0" applyNumberFormat="1" applyFont="1" applyFill="1" applyBorder="1" applyAlignment="1" applyProtection="1">
      <alignment horizontal="right" vertical="center" wrapText="1"/>
    </xf>
    <xf numFmtId="4" fontId="8" fillId="4" borderId="3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left"/>
    </xf>
    <xf numFmtId="0" fontId="4" fillId="7" borderId="11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1" fillId="6" borderId="15" xfId="0" applyFont="1" applyFill="1" applyBorder="1" applyAlignment="1">
      <alignment horizontal="left"/>
    </xf>
    <xf numFmtId="0" fontId="4" fillId="6" borderId="11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Normal="100" workbookViewId="0">
      <selection activeCell="I13" sqref="I13:O13"/>
    </sheetView>
  </sheetViews>
  <sheetFormatPr defaultRowHeight="15" x14ac:dyDescent="0.25"/>
  <cols>
    <col min="1" max="1" width="4.5703125" customWidth="1"/>
    <col min="2" max="2" width="6.85546875" customWidth="1"/>
    <col min="3" max="3" width="49.7109375" style="10" customWidth="1"/>
    <col min="4" max="4" width="7.140625" customWidth="1"/>
    <col min="5" max="5" width="11.85546875" customWidth="1"/>
    <col min="6" max="6" width="11" customWidth="1"/>
    <col min="7" max="7" width="18.28515625" customWidth="1"/>
    <col min="8" max="8" width="6.85546875" customWidth="1"/>
    <col min="10" max="10" width="44.14062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x14ac:dyDescent="0.25">
      <c r="B1" s="59" t="s">
        <v>27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4.75" customHeight="1" thickBot="1" x14ac:dyDescent="0.3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60" t="s">
        <v>11</v>
      </c>
      <c r="C3" s="61"/>
      <c r="D3" s="61"/>
      <c r="E3" s="62"/>
      <c r="F3" s="20">
        <f>G12</f>
        <v>1780000</v>
      </c>
      <c r="G3" s="7" t="s">
        <v>2</v>
      </c>
      <c r="H3" s="1"/>
      <c r="I3" s="60" t="s">
        <v>20</v>
      </c>
      <c r="J3" s="61"/>
      <c r="K3" s="61"/>
      <c r="L3" s="61"/>
      <c r="M3" s="61"/>
      <c r="N3" s="61"/>
      <c r="O3" s="61"/>
      <c r="P3" s="61"/>
      <c r="Q3" s="6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B4" s="47" t="s">
        <v>26</v>
      </c>
      <c r="C4" s="47"/>
      <c r="D4" s="47"/>
      <c r="E4" s="47"/>
      <c r="F4" s="47"/>
      <c r="G4" s="47"/>
      <c r="H4" s="1"/>
      <c r="I4" s="58" t="s">
        <v>21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x14ac:dyDescent="0.25">
      <c r="B5" s="18"/>
      <c r="C5" s="18"/>
      <c r="D5" s="18"/>
      <c r="E5" s="18"/>
      <c r="F5" s="18"/>
      <c r="G5" s="18"/>
      <c r="H5" s="1"/>
      <c r="I5" s="19" t="s">
        <v>22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customHeight="1" thickBot="1" x14ac:dyDescent="0.3">
      <c r="B6" s="18"/>
      <c r="C6" s="18"/>
      <c r="D6" s="18"/>
      <c r="E6" s="18"/>
      <c r="F6" s="18"/>
      <c r="G6" s="1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12</v>
      </c>
      <c r="C7" s="49"/>
      <c r="D7" s="50"/>
      <c r="E7" s="50"/>
      <c r="F7" s="51"/>
      <c r="G7" s="52"/>
      <c r="H7" s="5"/>
      <c r="I7" s="55" t="s">
        <v>3</v>
      </c>
      <c r="J7" s="56"/>
      <c r="K7" s="56"/>
      <c r="L7" s="56"/>
      <c r="M7" s="56"/>
      <c r="N7" s="56"/>
      <c r="O7" s="56"/>
      <c r="P7" s="56"/>
      <c r="Q7" s="5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4.75" customHeight="1" x14ac:dyDescent="0.25">
      <c r="B8" s="25" t="s">
        <v>4</v>
      </c>
      <c r="C8" s="26" t="s">
        <v>0</v>
      </c>
      <c r="D8" s="26" t="s">
        <v>8</v>
      </c>
      <c r="E8" s="27" t="s">
        <v>9</v>
      </c>
      <c r="F8" s="27" t="s">
        <v>5</v>
      </c>
      <c r="G8" s="28" t="s">
        <v>10</v>
      </c>
      <c r="H8" s="12"/>
      <c r="I8" s="25" t="s">
        <v>4</v>
      </c>
      <c r="J8" s="26" t="s">
        <v>1</v>
      </c>
      <c r="K8" s="27" t="s">
        <v>13</v>
      </c>
      <c r="L8" s="26" t="s">
        <v>19</v>
      </c>
      <c r="M8" s="26" t="s">
        <v>8</v>
      </c>
      <c r="N8" s="27" t="s">
        <v>9</v>
      </c>
      <c r="O8" s="27" t="s">
        <v>14</v>
      </c>
      <c r="P8" s="27" t="s">
        <v>5</v>
      </c>
      <c r="Q8" s="28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8" customHeight="1" x14ac:dyDescent="0.25">
      <c r="A9" s="6"/>
      <c r="B9" s="64" t="s">
        <v>17</v>
      </c>
      <c r="C9" s="65"/>
      <c r="D9" s="65"/>
      <c r="E9" s="65"/>
      <c r="F9" s="65"/>
      <c r="G9" s="66"/>
      <c r="H9" s="13"/>
      <c r="I9" s="67" t="s">
        <v>17</v>
      </c>
      <c r="J9" s="68"/>
      <c r="K9" s="68"/>
      <c r="L9" s="68"/>
      <c r="M9" s="68"/>
      <c r="N9" s="68"/>
      <c r="O9" s="68"/>
      <c r="P9" s="68"/>
      <c r="Q9" s="6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2.25" customHeight="1" x14ac:dyDescent="0.25">
      <c r="A10" s="6"/>
      <c r="B10" s="32">
        <v>1</v>
      </c>
      <c r="C10" s="30" t="s">
        <v>25</v>
      </c>
      <c r="D10" s="31" t="s">
        <v>24</v>
      </c>
      <c r="E10" s="9">
        <v>1780000</v>
      </c>
      <c r="F10" s="8">
        <v>1</v>
      </c>
      <c r="G10" s="21">
        <f>E10*F10</f>
        <v>1780000</v>
      </c>
      <c r="H10" s="12"/>
      <c r="I10" s="22">
        <f>B10</f>
        <v>1</v>
      </c>
      <c r="J10" s="33" t="str">
        <f>C10</f>
        <v>Выключатель 35 кВ ВВН-СЭЩ-Э-35-25/1600 УХЛ1</v>
      </c>
      <c r="K10" s="23"/>
      <c r="L10" s="38"/>
      <c r="M10" s="34" t="str">
        <f t="shared" ref="M10" si="0">D10</f>
        <v>компл.</v>
      </c>
      <c r="N10" s="35">
        <f t="shared" ref="N10" si="1">E10</f>
        <v>1780000</v>
      </c>
      <c r="O10" s="36"/>
      <c r="P10" s="34">
        <f t="shared" ref="P10" si="2">F10</f>
        <v>1</v>
      </c>
      <c r="Q10" s="3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70" t="s">
        <v>18</v>
      </c>
      <c r="C11" s="71"/>
      <c r="D11" s="71"/>
      <c r="E11" s="71"/>
      <c r="F11" s="72"/>
      <c r="G11" s="14">
        <f>SUM(G10:G10)</f>
        <v>1780000</v>
      </c>
      <c r="H11" s="12"/>
      <c r="I11" s="73" t="s">
        <v>18</v>
      </c>
      <c r="J11" s="74"/>
      <c r="K11" s="74"/>
      <c r="L11" s="74"/>
      <c r="M11" s="74"/>
      <c r="N11" s="74"/>
      <c r="O11" s="74"/>
      <c r="P11" s="75"/>
      <c r="Q11" s="17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1" t="s">
        <v>6</v>
      </c>
      <c r="C12" s="42"/>
      <c r="D12" s="42"/>
      <c r="E12" s="42"/>
      <c r="F12" s="43"/>
      <c r="G12" s="29">
        <f>G11</f>
        <v>1780000</v>
      </c>
      <c r="H12" s="1"/>
      <c r="I12" s="41" t="s">
        <v>6</v>
      </c>
      <c r="J12" s="42"/>
      <c r="K12" s="42"/>
      <c r="L12" s="42"/>
      <c r="M12" s="42"/>
      <c r="N12" s="42"/>
      <c r="O12" s="42"/>
      <c r="P12" s="43"/>
      <c r="Q12" s="29">
        <f>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3" t="s">
        <v>16</v>
      </c>
      <c r="C13" s="54"/>
      <c r="D13" s="54"/>
      <c r="E13" s="54"/>
      <c r="F13" s="24">
        <v>0.2</v>
      </c>
      <c r="G13" s="15">
        <f>G12*F13</f>
        <v>356000</v>
      </c>
      <c r="H13" s="1"/>
      <c r="I13" s="53" t="s">
        <v>16</v>
      </c>
      <c r="J13" s="54"/>
      <c r="K13" s="54"/>
      <c r="L13" s="54"/>
      <c r="M13" s="54"/>
      <c r="N13" s="54"/>
      <c r="O13" s="54"/>
      <c r="P13" s="24">
        <v>0.2</v>
      </c>
      <c r="Q13" s="15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4" t="s">
        <v>7</v>
      </c>
      <c r="C14" s="45"/>
      <c r="D14" s="45"/>
      <c r="E14" s="45"/>
      <c r="F14" s="46"/>
      <c r="G14" s="16">
        <f>G12+G13</f>
        <v>2136000</v>
      </c>
      <c r="H14" s="1"/>
      <c r="I14" s="44" t="s">
        <v>7</v>
      </c>
      <c r="J14" s="45"/>
      <c r="K14" s="45"/>
      <c r="L14" s="45"/>
      <c r="M14" s="45"/>
      <c r="N14" s="45"/>
      <c r="O14" s="45"/>
      <c r="P14" s="46"/>
      <c r="Q14" s="16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1"/>
      <c r="C15" s="1"/>
      <c r="D15" s="1"/>
      <c r="E15" s="1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7" ht="151.5" customHeight="1" x14ac:dyDescent="0.25">
      <c r="B16" s="3"/>
      <c r="C16" s="3"/>
      <c r="D16" s="3"/>
      <c r="E16" s="3"/>
      <c r="F16" s="3"/>
      <c r="G16" s="3"/>
      <c r="H16" s="3"/>
      <c r="I16" s="3"/>
      <c r="J16" s="39" t="s">
        <v>23</v>
      </c>
      <c r="K16" s="40"/>
      <c r="L16" s="3"/>
      <c r="M16" s="3"/>
      <c r="N16" s="3"/>
      <c r="O16" s="3"/>
      <c r="P16" s="3"/>
      <c r="Q16" s="3"/>
      <c r="R16" s="3"/>
      <c r="S16" s="3"/>
      <c r="T16" s="3"/>
      <c r="U16" s="1"/>
    </row>
    <row r="17" spans="27:27" x14ac:dyDescent="0.25">
      <c r="AA17" s="1"/>
    </row>
  </sheetData>
  <mergeCells count="18">
    <mergeCell ref="B1:Q1"/>
    <mergeCell ref="B3:E3"/>
    <mergeCell ref="B12:F12"/>
    <mergeCell ref="I3:Q3"/>
    <mergeCell ref="B9:G9"/>
    <mergeCell ref="I9:Q9"/>
    <mergeCell ref="B11:F11"/>
    <mergeCell ref="I11:P11"/>
    <mergeCell ref="J16:K16"/>
    <mergeCell ref="I12:P12"/>
    <mergeCell ref="B14:F14"/>
    <mergeCell ref="B4:G4"/>
    <mergeCell ref="B7:G7"/>
    <mergeCell ref="I14:P14"/>
    <mergeCell ref="B13:E13"/>
    <mergeCell ref="I13:O13"/>
    <mergeCell ref="I7:Q7"/>
    <mergeCell ref="I4:L4"/>
  </mergeCells>
  <pageMargins left="0.19685039370078741" right="0.19685039370078741" top="0.19685039370078741" bottom="0.19685039370078741" header="0.31496062992125984" footer="0.31496062992125984"/>
  <pageSetup paperSize="9" scale="5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2019-10-02T00:41:40Z</cp:lastPrinted>
  <dcterms:created xsi:type="dcterms:W3CDTF">2018-05-22T01:14:50Z</dcterms:created>
  <dcterms:modified xsi:type="dcterms:W3CDTF">2019-11-07T01:43:56Z</dcterms:modified>
</cp:coreProperties>
</file>